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JSt - Diesel 2025-2026 (DIG-16786)/00 Openbaar/00 Specificatie_Voorbereiding/"/>
    </mc:Choice>
  </mc:AlternateContent>
  <xr:revisionPtr revIDLastSave="14" documentId="8_{B04754AD-09F1-455E-95C5-829DDB0DF997}" xr6:coauthVersionLast="47" xr6:coauthVersionMax="47" xr10:uidLastSave="{9790AFB3-3651-449F-B987-51BD80F2F6C3}"/>
  <bookViews>
    <workbookView xWindow="-120" yWindow="-120" windowWidth="29040" windowHeight="15720" xr2:uid="{00000000-000D-0000-FFFF-FFFF00000000}"/>
  </bookViews>
  <sheets>
    <sheet name="Bijlage 2 Tarievenbla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3" l="1"/>
  <c r="F7" i="3"/>
  <c r="D11" i="3"/>
  <c r="G11" i="3" s="1"/>
  <c r="D7" i="3"/>
  <c r="G7" i="3" l="1"/>
  <c r="G14" i="3" s="1"/>
</calcChain>
</file>

<file path=xl/sharedStrings.xml><?xml version="1.0" encoding="utf-8"?>
<sst xmlns="http://schemas.openxmlformats.org/spreadsheetml/2006/main" count="30" uniqueCount="25">
  <si>
    <t>Bijlage 2 - Tarievenblad</t>
  </si>
  <si>
    <t>excl 21% BTW</t>
  </si>
  <si>
    <t>NEN-EN 590 Diesel</t>
  </si>
  <si>
    <t xml:space="preserve">Aantal Liters </t>
  </si>
  <si>
    <t>Gemiddelde Landelijk Adviesprijs d.d. 12.07.24</t>
  </si>
  <si>
    <t>Fictieve prijs</t>
  </si>
  <si>
    <t>Korting eurocent per liter</t>
  </si>
  <si>
    <t xml:space="preserve">Korting </t>
  </si>
  <si>
    <t>Fictivie Inschrijfprijs</t>
  </si>
  <si>
    <t>Totaal per jaar</t>
  </si>
  <si>
    <t>Adviesprijs Shell d.d. 12.07.24</t>
  </si>
  <si>
    <t>Inschrijfsom</t>
  </si>
  <si>
    <t>Kwaliteit</t>
  </si>
  <si>
    <t>Maanden</t>
  </si>
  <si>
    <t>Aantal</t>
  </si>
  <si>
    <t>Percentage</t>
  </si>
  <si>
    <t>Zomerkwaliteit</t>
  </si>
  <si>
    <t>mrt t/m nov</t>
  </si>
  <si>
    <t>9 maanden</t>
  </si>
  <si>
    <t>Winterkwaliteit</t>
  </si>
  <si>
    <t>dec t/m feb</t>
  </si>
  <si>
    <t>3 maanden</t>
  </si>
  <si>
    <t>Europese aanbesteding volgens de openbare procedure voor Leveringen van Diesel</t>
  </si>
  <si>
    <t>NEN-EN 15940 GTL Diesel</t>
  </si>
  <si>
    <t>Inschrijvers dienen enkel de korting in eurocent per liter op te geven in de GEEL gekleurde cellen.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</si>
</sst>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€-413]\ #,##0.000"/>
    <numFmt numFmtId="165" formatCode="&quot;€&quot;\ #,##0.00"/>
    <numFmt numFmtId="166" formatCode="[$€-413]\ #,##0.00_-"/>
    <numFmt numFmtId="167" formatCode="[$€-413]\ #,##0.00"/>
    <numFmt numFmtId="168" formatCode="#,##0_ ;[Red]\-#,##0\ "/>
  </numFmts>
  <fonts count="10" x14ac:knownFonts="1">
    <font>
      <sz val="11"/>
      <color theme="1"/>
      <name val="Aptos Narrow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rgb="FFFFFFFF"/>
      <name val="Verdana"/>
      <family val="2"/>
    </font>
    <font>
      <sz val="9"/>
      <color rgb="FF000000"/>
      <name val="Verdana"/>
      <family val="2"/>
    </font>
    <font>
      <b/>
      <sz val="11"/>
      <color theme="1"/>
      <name val="Aptos Narrow"/>
      <family val="2"/>
      <scheme val="minor"/>
    </font>
    <font>
      <sz val="9"/>
      <name val="Verdana"/>
      <family val="2"/>
    </font>
    <font>
      <b/>
      <sz val="9"/>
      <name val="Verdana"/>
      <family val="2"/>
    </font>
    <font>
      <b/>
      <sz val="10"/>
      <color theme="0"/>
      <name val="Verdana"/>
      <family val="2"/>
    </font>
    <font>
      <b/>
      <sz val="10"/>
      <color indexed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164" fontId="6" fillId="0" borderId="7" xfId="0" applyNumberFormat="1" applyFont="1" applyBorder="1" applyAlignment="1" applyProtection="1">
      <alignment horizontal="center"/>
      <protection locked="0"/>
    </xf>
    <xf numFmtId="0" fontId="7" fillId="0" borderId="0" xfId="0" applyFont="1"/>
    <xf numFmtId="167" fontId="2" fillId="0" borderId="8" xfId="0" applyNumberFormat="1" applyFont="1" applyBorder="1" applyAlignment="1">
      <alignment horizontal="center"/>
    </xf>
    <xf numFmtId="0" fontId="6" fillId="0" borderId="9" xfId="0" applyFont="1" applyBorder="1"/>
    <xf numFmtId="3" fontId="6" fillId="0" borderId="0" xfId="0" applyNumberFormat="1" applyFont="1" applyAlignment="1">
      <alignment horizontal="center"/>
    </xf>
    <xf numFmtId="164" fontId="6" fillId="0" borderId="0" xfId="0" applyNumberFormat="1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6" fillId="0" borderId="0" xfId="0" applyNumberFormat="1" applyFont="1" applyAlignment="1">
      <alignment horizontal="center"/>
    </xf>
    <xf numFmtId="166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165" fontId="6" fillId="0" borderId="11" xfId="0" applyNumberFormat="1" applyFont="1" applyBorder="1" applyAlignment="1" applyProtection="1">
      <alignment horizontal="center"/>
      <protection locked="0"/>
    </xf>
    <xf numFmtId="165" fontId="6" fillId="0" borderId="11" xfId="0" applyNumberFormat="1" applyFont="1" applyBorder="1" applyAlignment="1">
      <alignment horizontal="center"/>
    </xf>
    <xf numFmtId="166" fontId="6" fillId="0" borderId="11" xfId="0" applyNumberFormat="1" applyFont="1" applyBorder="1" applyAlignment="1">
      <alignment horizontal="center"/>
    </xf>
    <xf numFmtId="0" fontId="9" fillId="3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10" fontId="6" fillId="4" borderId="0" xfId="0" applyNumberFormat="1" applyFont="1" applyFill="1" applyAlignment="1" applyProtection="1">
      <alignment horizontal="center"/>
      <protection locked="0"/>
    </xf>
    <xf numFmtId="0" fontId="8" fillId="3" borderId="5" xfId="0" applyFon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164" fontId="6" fillId="0" borderId="11" xfId="0" applyNumberFormat="1" applyFont="1" applyBorder="1" applyAlignment="1" applyProtection="1">
      <alignment horizontal="center"/>
      <protection locked="0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6" xfId="0" applyFont="1" applyFill="1" applyBorder="1"/>
    <xf numFmtId="0" fontId="4" fillId="0" borderId="3" xfId="0" applyFont="1" applyBorder="1"/>
    <xf numFmtId="0" fontId="4" fillId="0" borderId="4" xfId="0" applyFont="1" applyBorder="1"/>
    <xf numFmtId="9" fontId="4" fillId="0" borderId="12" xfId="0" applyNumberFormat="1" applyFont="1" applyBorder="1"/>
    <xf numFmtId="0" fontId="4" fillId="0" borderId="13" xfId="0" applyFont="1" applyBorder="1"/>
    <xf numFmtId="0" fontId="4" fillId="0" borderId="14" xfId="0" applyFont="1" applyBorder="1"/>
    <xf numFmtId="9" fontId="4" fillId="0" borderId="15" xfId="0" applyNumberFormat="1" applyFont="1" applyBorder="1"/>
    <xf numFmtId="168" fontId="6" fillId="5" borderId="11" xfId="0" applyNumberFormat="1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E4499-8EE9-4D41-B40E-309FB11F5CC5}">
  <dimension ref="A1:I29"/>
  <sheetViews>
    <sheetView tabSelected="1" workbookViewId="0">
      <selection activeCell="A4" sqref="A4"/>
    </sheetView>
  </sheetViews>
  <sheetFormatPr defaultRowHeight="15" x14ac:dyDescent="0.25"/>
  <cols>
    <col min="1" max="1" width="24.42578125" customWidth="1"/>
    <col min="2" max="7" width="17.85546875" customWidth="1"/>
  </cols>
  <sheetData>
    <row r="1" spans="1:9" x14ac:dyDescent="0.25">
      <c r="A1" s="3" t="s">
        <v>22</v>
      </c>
      <c r="B1" s="3"/>
      <c r="C1" s="3"/>
      <c r="D1" s="3"/>
      <c r="E1" s="3"/>
      <c r="F1" s="3"/>
      <c r="G1" s="3"/>
      <c r="H1" s="3"/>
      <c r="I1" s="3"/>
    </row>
    <row r="3" spans="1:9" x14ac:dyDescent="0.25">
      <c r="A3" s="1" t="s">
        <v>0</v>
      </c>
      <c r="B3" s="1" t="s">
        <v>1</v>
      </c>
      <c r="C3" s="1"/>
      <c r="D3" s="2"/>
      <c r="E3" s="2"/>
      <c r="F3" s="2"/>
      <c r="G3" s="2"/>
    </row>
    <row r="4" spans="1:9" x14ac:dyDescent="0.25">
      <c r="A4" s="1" t="s">
        <v>24</v>
      </c>
      <c r="B4" s="1"/>
      <c r="C4" s="1"/>
      <c r="D4" s="2"/>
      <c r="E4" s="2"/>
      <c r="F4" s="2"/>
      <c r="G4" s="2"/>
    </row>
    <row r="5" spans="1:9" x14ac:dyDescent="0.25">
      <c r="A5" s="2"/>
      <c r="B5" s="2"/>
      <c r="C5" s="2"/>
      <c r="D5" s="2"/>
      <c r="E5" s="2"/>
      <c r="F5" s="2"/>
      <c r="G5" s="2"/>
    </row>
    <row r="6" spans="1:9" ht="69.75" customHeight="1" x14ac:dyDescent="0.25">
      <c r="A6" s="17" t="s">
        <v>2</v>
      </c>
      <c r="B6" s="18" t="s">
        <v>3</v>
      </c>
      <c r="C6" s="18" t="s">
        <v>4</v>
      </c>
      <c r="D6" s="17" t="s">
        <v>5</v>
      </c>
      <c r="E6" s="18" t="s">
        <v>6</v>
      </c>
      <c r="F6" s="17" t="s">
        <v>7</v>
      </c>
      <c r="G6" s="18" t="s">
        <v>8</v>
      </c>
    </row>
    <row r="7" spans="1:9" x14ac:dyDescent="0.25">
      <c r="A7" s="21" t="s">
        <v>9</v>
      </c>
      <c r="B7" s="13">
        <v>79100</v>
      </c>
      <c r="C7" s="22">
        <v>1.5780000000000001</v>
      </c>
      <c r="D7" s="14">
        <f>B7*C7</f>
        <v>124819.8</v>
      </c>
      <c r="E7" s="32"/>
      <c r="F7" s="15">
        <f>(E7/100)*B7</f>
        <v>0</v>
      </c>
      <c r="G7" s="16">
        <f>D7-F7</f>
        <v>124819.8</v>
      </c>
    </row>
    <row r="8" spans="1:9" x14ac:dyDescent="0.25">
      <c r="A8" s="7"/>
      <c r="B8" s="8"/>
      <c r="C8" s="9"/>
      <c r="D8" s="10"/>
      <c r="E8" s="19"/>
      <c r="F8" s="11"/>
      <c r="G8" s="12"/>
    </row>
    <row r="9" spans="1:9" x14ac:dyDescent="0.25">
      <c r="A9" s="7"/>
      <c r="B9" s="8"/>
      <c r="C9" s="9"/>
      <c r="D9" s="10"/>
      <c r="E9" s="19"/>
      <c r="F9" s="11"/>
      <c r="G9" s="12"/>
    </row>
    <row r="10" spans="1:9" ht="69" customHeight="1" x14ac:dyDescent="0.25">
      <c r="A10" s="18" t="s">
        <v>23</v>
      </c>
      <c r="B10" s="18" t="s">
        <v>3</v>
      </c>
      <c r="C10" s="18" t="s">
        <v>10</v>
      </c>
      <c r="D10" s="17" t="s">
        <v>5</v>
      </c>
      <c r="E10" s="18" t="s">
        <v>6</v>
      </c>
      <c r="F10" s="17"/>
      <c r="G10" s="18" t="s">
        <v>8</v>
      </c>
    </row>
    <row r="11" spans="1:9" x14ac:dyDescent="0.25">
      <c r="A11" s="21" t="s">
        <v>9</v>
      </c>
      <c r="B11" s="13">
        <v>1000</v>
      </c>
      <c r="C11" s="22">
        <v>1.6819999999999999</v>
      </c>
      <c r="D11" s="14">
        <f>B11*C11</f>
        <v>1682</v>
      </c>
      <c r="E11" s="32"/>
      <c r="F11" s="15">
        <f>(E11/100)*B11</f>
        <v>0</v>
      </c>
      <c r="G11" s="16">
        <f>D11-F11</f>
        <v>1682</v>
      </c>
    </row>
    <row r="12" spans="1:9" x14ac:dyDescent="0.25">
      <c r="A12" s="2"/>
      <c r="B12" s="2"/>
      <c r="C12" s="2"/>
      <c r="D12" s="2"/>
      <c r="E12" s="2"/>
      <c r="F12" s="2"/>
      <c r="G12" s="2"/>
    </row>
    <row r="13" spans="1:9" ht="15.75" thickBot="1" x14ac:dyDescent="0.3">
      <c r="A13" s="2"/>
      <c r="B13" s="2"/>
      <c r="C13" s="2"/>
      <c r="D13" s="2"/>
      <c r="E13" s="2"/>
      <c r="F13" s="2"/>
      <c r="G13" s="2"/>
    </row>
    <row r="14" spans="1:9" ht="15.75" thickBot="1" x14ac:dyDescent="0.3">
      <c r="A14" s="2"/>
      <c r="B14" s="2"/>
      <c r="C14" s="2"/>
      <c r="D14" s="2"/>
      <c r="E14" s="2"/>
      <c r="F14" s="20" t="s">
        <v>11</v>
      </c>
      <c r="G14" s="6">
        <f>G7+G11</f>
        <v>126501.8</v>
      </c>
    </row>
    <row r="15" spans="1:9" x14ac:dyDescent="0.25">
      <c r="A15" s="2"/>
      <c r="B15" s="2"/>
      <c r="C15" s="5"/>
      <c r="D15" s="2"/>
      <c r="E15" s="2"/>
      <c r="F15" s="2"/>
      <c r="G15" s="2"/>
    </row>
    <row r="16" spans="1:9" x14ac:dyDescent="0.25">
      <c r="A16" s="2"/>
      <c r="B16" s="2"/>
      <c r="C16" s="4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23" t="s">
        <v>12</v>
      </c>
      <c r="B19" s="24" t="s">
        <v>13</v>
      </c>
      <c r="C19" s="24" t="s">
        <v>14</v>
      </c>
      <c r="D19" s="25" t="s">
        <v>15</v>
      </c>
      <c r="E19" s="2"/>
      <c r="F19" s="2"/>
      <c r="G19" s="2"/>
    </row>
    <row r="20" spans="1:7" x14ac:dyDescent="0.25">
      <c r="A20" s="26" t="s">
        <v>16</v>
      </c>
      <c r="B20" s="27" t="s">
        <v>17</v>
      </c>
      <c r="C20" s="27" t="s">
        <v>18</v>
      </c>
      <c r="D20" s="28">
        <v>0.75</v>
      </c>
      <c r="E20" s="2"/>
      <c r="F20" s="2"/>
      <c r="G20" s="2"/>
    </row>
    <row r="21" spans="1:7" x14ac:dyDescent="0.25">
      <c r="A21" s="29" t="s">
        <v>19</v>
      </c>
      <c r="B21" s="30" t="s">
        <v>20</v>
      </c>
      <c r="C21" s="30" t="s">
        <v>21</v>
      </c>
      <c r="D21" s="31">
        <v>0.25</v>
      </c>
      <c r="E21" s="2"/>
      <c r="F21" s="2"/>
      <c r="G21" s="2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2"/>
      <c r="B23" s="2"/>
      <c r="C23" s="2"/>
      <c r="D23" s="2"/>
      <c r="E23" s="2"/>
      <c r="F23" s="2"/>
      <c r="G23" s="2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x14ac:dyDescent="0.25">
      <c r="A27" s="2"/>
      <c r="B27" s="2"/>
      <c r="C27" s="2"/>
      <c r="D27" s="2"/>
      <c r="E27" s="2"/>
      <c r="F27" s="2"/>
      <c r="G27" s="2"/>
    </row>
    <row r="28" spans="1:7" x14ac:dyDescent="0.25">
      <c r="A28" s="2"/>
      <c r="B28" s="2"/>
      <c r="C28" s="2"/>
      <c r="D28" s="2"/>
      <c r="E28" s="2"/>
      <c r="F28" s="2"/>
      <c r="G28" s="2"/>
    </row>
    <row r="29" spans="1:7" x14ac:dyDescent="0.25">
      <c r="A29" s="2"/>
      <c r="B29" s="2"/>
      <c r="C29" s="2"/>
      <c r="D29" s="2"/>
      <c r="E29" s="2"/>
      <c r="F29" s="2"/>
      <c r="G29" s="2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9458B2-FB29-4F52-8C81-1BD8F63699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D3F482-CF4F-423A-A0B7-05FC492F7A01}">
  <ds:schemaRefs>
    <ds:schemaRef ds:uri="http://www.w3.org/XML/1998/namespace"/>
    <ds:schemaRef ds:uri="81d8d315-5c27-498a-814b-29eabcac6a43"/>
    <ds:schemaRef ds:uri="00946752-5514-4cff-9906-054ea5e5651f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01C42A-DA8C-4969-9B24-503C3BAB82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2 Tarievenblad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Steinmeier, Jelle</cp:lastModifiedBy>
  <cp:revision/>
  <dcterms:created xsi:type="dcterms:W3CDTF">2024-05-29T10:54:46Z</dcterms:created>
  <dcterms:modified xsi:type="dcterms:W3CDTF">2024-10-03T09:36:48Z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